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HRISTIAN  LACROIX  MEN'S WEAR " sheetId="1" r:id="rId1"/>
  </sheets>
  <definedNames>
    <definedName name="_xlnm._FilterDatabase" localSheetId="0" hidden="1">'CHRISTIAN  LACROIX  MEN''S WEAR '!$C$2:$J$24</definedName>
    <definedName name="_xlnm.Print_Titles" localSheetId="0">'CHRISTIAN  LACROIX  MEN''S WEAR '!$1:$2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7" i="1" l="1"/>
  <c r="K8" i="1"/>
  <c r="K9" i="1"/>
  <c r="K10" i="1"/>
  <c r="K11" i="1"/>
  <c r="K12" i="1"/>
  <c r="K13" i="1"/>
  <c r="K14" i="1"/>
  <c r="K16" i="1"/>
  <c r="K17" i="1"/>
  <c r="K19" i="1"/>
  <c r="K20" i="1"/>
  <c r="K21" i="1"/>
  <c r="K22" i="1"/>
  <c r="K4" i="1"/>
  <c r="K5" i="1"/>
  <c r="K3" i="1"/>
  <c r="I23" i="1"/>
  <c r="H23" i="1"/>
  <c r="I18" i="1"/>
  <c r="H18" i="1"/>
  <c r="I15" i="1"/>
  <c r="H15" i="1"/>
  <c r="I6" i="1"/>
  <c r="H6" i="1"/>
  <c r="K23" i="1" l="1"/>
  <c r="J23" i="1" s="1"/>
  <c r="K6" i="1"/>
  <c r="J6" i="1" s="1"/>
  <c r="K18" i="1"/>
  <c r="J18" i="1" s="1"/>
  <c r="K15" i="1"/>
  <c r="J15" i="1" s="1"/>
  <c r="I24" i="1"/>
  <c r="J24" i="1" s="1"/>
  <c r="H24" i="1"/>
</calcChain>
</file>

<file path=xl/sharedStrings.xml><?xml version="1.0" encoding="utf-8"?>
<sst xmlns="http://schemas.openxmlformats.org/spreadsheetml/2006/main" count="101" uniqueCount="40">
  <si>
    <t>BRICE</t>
  </si>
  <si>
    <t>JEANS REGULAR</t>
  </si>
  <si>
    <t>BLACK DENIM</t>
  </si>
  <si>
    <t>GREY DENIM</t>
  </si>
  <si>
    <t>RAW DENIM</t>
  </si>
  <si>
    <t>CAIN</t>
  </si>
  <si>
    <t>BLACK</t>
  </si>
  <si>
    <t>WHITE</t>
  </si>
  <si>
    <t>CARLO</t>
  </si>
  <si>
    <t>CARLO GILET PULL ZIP</t>
  </si>
  <si>
    <t>GREY</t>
  </si>
  <si>
    <t>NAVY</t>
  </si>
  <si>
    <t>CASPAR</t>
  </si>
  <si>
    <t>COME</t>
  </si>
  <si>
    <t>COME T-SHIRT MC</t>
  </si>
  <si>
    <t>CORY</t>
  </si>
  <si>
    <t>CORY PULL COL ROND SILK TOUCH</t>
  </si>
  <si>
    <t>CRAIG</t>
  </si>
  <si>
    <t>CRAIG PULL COL V SILK TOUCH</t>
  </si>
  <si>
    <t>PACK CXL 2 - 12 Pièces
(1/29 - 2/30 - 2/31 - 2/32 - 2/33 - 1/34 - 1/36 - 1/38)</t>
  </si>
  <si>
    <t>PACK CXL - 12 Pièces
(1/S - 2/M - 3/L - 3/XL - 2/XXL - 1/XXXL)</t>
  </si>
  <si>
    <t>CAIN T-SHIRT MC</t>
  </si>
  <si>
    <t>CASPAR PULL COL MONTANT SILKTOUCH</t>
  </si>
  <si>
    <t>CXL CHRISTIAN LACROIX</t>
  </si>
  <si>
    <t xml:space="preserve">PHOTOS </t>
  </si>
  <si>
    <t>BRAND</t>
  </si>
  <si>
    <t>STYLE</t>
  </si>
  <si>
    <t xml:space="preserve">CAT </t>
  </si>
  <si>
    <t xml:space="preserve">COLORS </t>
  </si>
  <si>
    <t>QTY of PACKS</t>
  </si>
  <si>
    <t xml:space="preserve">QTY </t>
  </si>
  <si>
    <t xml:space="preserve">RETAIL </t>
  </si>
  <si>
    <t xml:space="preserve">TOTAL </t>
  </si>
  <si>
    <t>TOTAL    JEANS</t>
  </si>
  <si>
    <t>TOTAL  SWEATERS</t>
  </si>
  <si>
    <t xml:space="preserve">TOTAL  CARDIGANS </t>
  </si>
  <si>
    <t>TOTAL T-SHIRT</t>
  </si>
  <si>
    <t xml:space="preserve">TOTAL  CHRISTIAN  LACROIX </t>
  </si>
  <si>
    <t xml:space="preserve">CHRISTIAN  LACROIX  MEN'S WEAR </t>
  </si>
  <si>
    <t xml:space="preserve">SIZES  by  PACKS  of 12 Pieces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</si>
</sst>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\ [$€-40C]_-;\-* #,##0.00\ [$€-40C]_-;_-* &quot;-&quot;??\ [$€-40C]_-;_-@_-"/>
  </numFmts>
  <fonts count="14" x14ac:knownFonts="1">
    <font>
      <sz val="11"/>
      <color theme="1"/>
      <name val="Calibri"/>
      <scheme val="minor"/>
    </font>
    <font>
      <b/>
      <sz val="14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b/>
      <sz val="16"/>
      <name val="Times New Roman"/>
      <family val="1"/>
    </font>
    <font>
      <b/>
      <sz val="16"/>
      <color rgb="FF0070C0"/>
      <name val="Times New Roman"/>
      <family val="1"/>
    </font>
    <font>
      <b/>
      <sz val="18"/>
      <name val="Times New Roman"/>
      <family val="1"/>
    </font>
    <font>
      <b/>
      <sz val="18"/>
      <color rgb="FFFF0000"/>
      <name val="Times New Roman"/>
      <family val="1"/>
    </font>
    <font>
      <b/>
      <sz val="18"/>
      <color theme="0"/>
      <name val="Times New Roman"/>
      <family val="1"/>
    </font>
    <font>
      <b/>
      <sz val="20"/>
      <color theme="0"/>
      <name val="Times New Roman"/>
      <family val="1"/>
    </font>
    <font>
      <b/>
      <sz val="14"/>
      <color theme="0"/>
      <name val="Times New Roman"/>
      <family val="1"/>
    </font>
    <font>
      <b/>
      <sz val="16"/>
      <color theme="0"/>
      <name val="Times New Roman"/>
      <family val="1"/>
    </font>
    <font>
      <sz val="18"/>
      <color theme="1"/>
      <name val="Calibri"/>
      <family val="2"/>
      <scheme val="minor"/>
    </font>
    <font>
      <b/>
      <sz val="36"/>
      <color theme="0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7" tint="0.59999389629810485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164" fontId="2" fillId="0" borderId="5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37" fontId="5" fillId="0" borderId="2" xfId="0" applyNumberFormat="1" applyFont="1" applyFill="1" applyBorder="1" applyAlignment="1">
      <alignment horizontal="center" vertical="center" wrapText="1"/>
    </xf>
    <xf numFmtId="37" fontId="5" fillId="0" borderId="5" xfId="0" applyNumberFormat="1" applyFont="1" applyFill="1" applyBorder="1" applyAlignment="1">
      <alignment horizontal="center" vertical="center" wrapText="1"/>
    </xf>
    <xf numFmtId="37" fontId="5" fillId="0" borderId="3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37" fontId="7" fillId="0" borderId="2" xfId="0" applyNumberFormat="1" applyFont="1" applyFill="1" applyBorder="1" applyAlignment="1">
      <alignment horizontal="center" vertical="center" wrapText="1"/>
    </xf>
    <xf numFmtId="37" fontId="7" fillId="0" borderId="5" xfId="0" applyNumberFormat="1" applyFont="1" applyFill="1" applyBorder="1" applyAlignment="1">
      <alignment horizontal="center" vertical="center" wrapText="1"/>
    </xf>
    <xf numFmtId="37" fontId="7" fillId="0" borderId="3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4" fontId="11" fillId="4" borderId="17" xfId="0" applyNumberFormat="1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164" fontId="4" fillId="0" borderId="21" xfId="0" applyNumberFormat="1" applyFont="1" applyFill="1" applyBorder="1" applyAlignment="1">
      <alignment horizontal="center" vertical="center" wrapText="1"/>
    </xf>
    <xf numFmtId="164" fontId="4" fillId="0" borderId="22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164" fontId="2" fillId="0" borderId="3" xfId="0" applyNumberFormat="1" applyFont="1" applyFill="1" applyBorder="1" applyAlignment="1">
      <alignment horizontal="center" vertical="center" wrapText="1"/>
    </xf>
    <xf numFmtId="164" fontId="4" fillId="0" borderId="23" xfId="0" applyNumberFormat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164" fontId="10" fillId="4" borderId="20" xfId="0" applyNumberFormat="1" applyFont="1" applyFill="1" applyBorder="1" applyAlignment="1">
      <alignment horizontal="center" vertical="center" wrapText="1"/>
    </xf>
    <xf numFmtId="164" fontId="11" fillId="4" borderId="19" xfId="0" applyNumberFormat="1" applyFont="1" applyFill="1" applyBorder="1" applyAlignment="1">
      <alignment horizontal="center" vertical="center" wrapText="1"/>
    </xf>
    <xf numFmtId="37" fontId="8" fillId="2" borderId="10" xfId="0" applyNumberFormat="1" applyFont="1" applyFill="1" applyBorder="1" applyAlignment="1">
      <alignment horizontal="center" vertical="center" wrapText="1"/>
    </xf>
    <xf numFmtId="164" fontId="11" fillId="4" borderId="12" xfId="0" applyNumberFormat="1" applyFont="1" applyFill="1" applyBorder="1" applyAlignment="1">
      <alignment horizontal="center" vertical="center" wrapText="1"/>
    </xf>
    <xf numFmtId="37" fontId="9" fillId="3" borderId="6" xfId="0" applyNumberFormat="1" applyFont="1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center" vertical="center" wrapText="1"/>
    </xf>
    <xf numFmtId="0" fontId="1" fillId="5" borderId="16" xfId="0" applyFont="1" applyFill="1" applyBorder="1" applyAlignment="1">
      <alignment horizontal="center" vertical="center" wrapText="1"/>
    </xf>
    <xf numFmtId="0" fontId="1" fillId="5" borderId="17" xfId="0" applyFont="1" applyFill="1" applyBorder="1" applyAlignment="1">
      <alignment horizontal="center" vertical="center" wrapText="1"/>
    </xf>
    <xf numFmtId="0" fontId="11" fillId="3" borderId="18" xfId="0" applyFont="1" applyFill="1" applyBorder="1" applyAlignment="1">
      <alignment horizontal="center" vertical="center" wrapText="1"/>
    </xf>
    <xf numFmtId="37" fontId="5" fillId="7" borderId="25" xfId="0" applyNumberFormat="1" applyFont="1" applyFill="1" applyBorder="1" applyAlignment="1">
      <alignment horizontal="center" vertical="center" wrapText="1"/>
    </xf>
    <xf numFmtId="37" fontId="7" fillId="7" borderId="26" xfId="0" applyNumberFormat="1" applyFont="1" applyFill="1" applyBorder="1" applyAlignment="1">
      <alignment horizontal="center" vertical="center" wrapText="1"/>
    </xf>
    <xf numFmtId="164" fontId="2" fillId="7" borderId="27" xfId="0" applyNumberFormat="1" applyFont="1" applyFill="1" applyBorder="1" applyAlignment="1">
      <alignment horizontal="center" vertical="center" wrapText="1"/>
    </xf>
    <xf numFmtId="164" fontId="4" fillId="7" borderId="26" xfId="0" applyNumberFormat="1" applyFont="1" applyFill="1" applyBorder="1" applyAlignment="1">
      <alignment horizontal="center" vertical="center" wrapText="1"/>
    </xf>
    <xf numFmtId="49" fontId="6" fillId="7" borderId="24" xfId="0" applyNumberFormat="1" applyFont="1" applyFill="1" applyBorder="1" applyAlignment="1">
      <alignment horizontal="center" vertical="center" wrapText="1"/>
    </xf>
    <xf numFmtId="0" fontId="12" fillId="7" borderId="0" xfId="0" applyFont="1" applyFill="1" applyBorder="1"/>
    <xf numFmtId="0" fontId="9" fillId="2" borderId="12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13" fillId="6" borderId="12" xfId="0" applyFont="1" applyFill="1" applyBorder="1" applyAlignment="1">
      <alignment horizontal="center" vertical="center" wrapText="1"/>
    </xf>
    <xf numFmtId="0" fontId="13" fillId="6" borderId="13" xfId="0" applyFont="1" applyFill="1" applyBorder="1" applyAlignment="1">
      <alignment horizontal="center" vertical="center" wrapText="1"/>
    </xf>
    <xf numFmtId="0" fontId="13" fillId="6" borderId="1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2131217</xdr:colOff>
      <xdr:row>2</xdr:row>
      <xdr:rowOff>583407</xdr:rowOff>
    </xdr:from>
    <xdr:to>
      <xdr:col>1</xdr:col>
      <xdr:colOff>2961479</xdr:colOff>
      <xdr:row>4</xdr:row>
      <xdr:rowOff>353456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2C195CB4-F8D0-43C4-9F45-CF6368775F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30842" t="25881" r="56894" b="32772"/>
        <a:stretch/>
      </xdr:blipFill>
      <xdr:spPr>
        <a:xfrm>
          <a:off x="22931436" y="1726407"/>
          <a:ext cx="833437" cy="1579799"/>
        </a:xfrm>
        <a:prstGeom prst="rect">
          <a:avLst/>
        </a:prstGeom>
      </xdr:spPr>
    </xdr:pic>
    <xdr:clientData/>
  </xdr:twoCellAnchor>
  <xdr:twoCellAnchor editAs="oneCell">
    <xdr:from>
      <xdr:col>1</xdr:col>
      <xdr:colOff>166686</xdr:colOff>
      <xdr:row>2</xdr:row>
      <xdr:rowOff>95251</xdr:rowOff>
    </xdr:from>
    <xdr:to>
      <xdr:col>1</xdr:col>
      <xdr:colOff>952499</xdr:colOff>
      <xdr:row>3</xdr:row>
      <xdr:rowOff>734721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xmlns="" id="{5553E09F-E586-47C8-B490-B3B48C4030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7474" t="25882" r="30720" b="32934"/>
        <a:stretch/>
      </xdr:blipFill>
      <xdr:spPr>
        <a:xfrm>
          <a:off x="20966905" y="1238251"/>
          <a:ext cx="785813" cy="1541170"/>
        </a:xfrm>
        <a:prstGeom prst="rect">
          <a:avLst/>
        </a:prstGeom>
      </xdr:spPr>
    </xdr:pic>
    <xdr:clientData/>
  </xdr:twoCellAnchor>
  <xdr:twoCellAnchor editAs="oneCell">
    <xdr:from>
      <xdr:col>1</xdr:col>
      <xdr:colOff>1166810</xdr:colOff>
      <xdr:row>2</xdr:row>
      <xdr:rowOff>428623</xdr:rowOff>
    </xdr:from>
    <xdr:to>
      <xdr:col>1</xdr:col>
      <xdr:colOff>1973261</xdr:colOff>
      <xdr:row>4</xdr:row>
      <xdr:rowOff>189759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xmlns="" id="{AEB9ED31-364E-467A-93D3-3F8FC09AE8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45321" t="46100" r="42873" b="13075"/>
        <a:stretch/>
      </xdr:blipFill>
      <xdr:spPr>
        <a:xfrm>
          <a:off x="21967029" y="1571623"/>
          <a:ext cx="809626" cy="1574061"/>
        </a:xfrm>
        <a:prstGeom prst="rect">
          <a:avLst/>
        </a:prstGeom>
      </xdr:spPr>
    </xdr:pic>
    <xdr:clientData/>
  </xdr:twoCellAnchor>
  <xdr:twoCellAnchor editAs="oneCell">
    <xdr:from>
      <xdr:col>1</xdr:col>
      <xdr:colOff>1750220</xdr:colOff>
      <xdr:row>6</xdr:row>
      <xdr:rowOff>71438</xdr:rowOff>
    </xdr:from>
    <xdr:to>
      <xdr:col>1</xdr:col>
      <xdr:colOff>2759870</xdr:colOff>
      <xdr:row>7</xdr:row>
      <xdr:rowOff>696362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xmlns="" id="{11F58AD4-FB00-4364-8275-C8A8E49968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41184" t="18721" r="45363" b="49049"/>
        <a:stretch/>
      </xdr:blipFill>
      <xdr:spPr>
        <a:xfrm>
          <a:off x="22550439" y="4167188"/>
          <a:ext cx="1009650" cy="135993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6</xdr:row>
      <xdr:rowOff>119062</xdr:rowOff>
    </xdr:from>
    <xdr:to>
      <xdr:col>1</xdr:col>
      <xdr:colOff>1371600</xdr:colOff>
      <xdr:row>7</xdr:row>
      <xdr:rowOff>711589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xmlns="" id="{394888E7-E764-43F0-97EB-A238013F1B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41184" t="52741" r="45363" b="15191"/>
        <a:stretch/>
      </xdr:blipFill>
      <xdr:spPr>
        <a:xfrm>
          <a:off x="21181219" y="4214812"/>
          <a:ext cx="990600" cy="1327539"/>
        </a:xfrm>
        <a:prstGeom prst="rect">
          <a:avLst/>
        </a:prstGeom>
      </xdr:spPr>
    </xdr:pic>
    <xdr:clientData/>
  </xdr:twoCellAnchor>
  <xdr:twoCellAnchor editAs="oneCell">
    <xdr:from>
      <xdr:col>1</xdr:col>
      <xdr:colOff>107157</xdr:colOff>
      <xdr:row>8</xdr:row>
      <xdr:rowOff>142874</xdr:rowOff>
    </xdr:from>
    <xdr:to>
      <xdr:col>1</xdr:col>
      <xdr:colOff>1020762</xdr:colOff>
      <xdr:row>9</xdr:row>
      <xdr:rowOff>657447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xmlns="" id="{A82A9775-E79E-4790-96E7-64447DA5CC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41275" t="58114" r="45363" b="9493"/>
        <a:stretch/>
      </xdr:blipFill>
      <xdr:spPr>
        <a:xfrm>
          <a:off x="20907376" y="5714999"/>
          <a:ext cx="916780" cy="1249585"/>
        </a:xfrm>
        <a:prstGeom prst="rect">
          <a:avLst/>
        </a:prstGeom>
      </xdr:spPr>
    </xdr:pic>
    <xdr:clientData/>
  </xdr:twoCellAnchor>
  <xdr:twoCellAnchor editAs="oneCell">
    <xdr:from>
      <xdr:col>1</xdr:col>
      <xdr:colOff>1083469</xdr:colOff>
      <xdr:row>8</xdr:row>
      <xdr:rowOff>559590</xdr:rowOff>
    </xdr:from>
    <xdr:to>
      <xdr:col>1</xdr:col>
      <xdr:colOff>1931987</xdr:colOff>
      <xdr:row>10</xdr:row>
      <xdr:rowOff>229640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xmlns="" id="{0D1826F0-D876-414F-8FBF-BDEC94965F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58939" t="23604" r="27699" b="44166"/>
        <a:stretch/>
      </xdr:blipFill>
      <xdr:spPr>
        <a:xfrm>
          <a:off x="21883688" y="6131715"/>
          <a:ext cx="845343" cy="1146425"/>
        </a:xfrm>
        <a:prstGeom prst="rect">
          <a:avLst/>
        </a:prstGeom>
      </xdr:spPr>
    </xdr:pic>
    <xdr:clientData/>
  </xdr:twoCellAnchor>
  <xdr:twoCellAnchor editAs="oneCell">
    <xdr:from>
      <xdr:col>1</xdr:col>
      <xdr:colOff>2083594</xdr:colOff>
      <xdr:row>9</xdr:row>
      <xdr:rowOff>202407</xdr:rowOff>
    </xdr:from>
    <xdr:to>
      <xdr:col>1</xdr:col>
      <xdr:colOff>2979737</xdr:colOff>
      <xdr:row>10</xdr:row>
      <xdr:rowOff>678172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xmlns="" id="{8DCB6C0E-6424-4FCA-90E4-F6DBD93902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41275" t="23604" r="45363" b="44002"/>
        <a:stretch/>
      </xdr:blipFill>
      <xdr:spPr>
        <a:xfrm>
          <a:off x="22883813" y="6512720"/>
          <a:ext cx="892968" cy="1217128"/>
        </a:xfrm>
        <a:prstGeom prst="rect">
          <a:avLst/>
        </a:prstGeom>
      </xdr:spPr>
    </xdr:pic>
    <xdr:clientData/>
  </xdr:twoCellAnchor>
  <xdr:twoCellAnchor editAs="oneCell">
    <xdr:from>
      <xdr:col>1</xdr:col>
      <xdr:colOff>2131219</xdr:colOff>
      <xdr:row>12</xdr:row>
      <xdr:rowOff>238126</xdr:rowOff>
    </xdr:from>
    <xdr:to>
      <xdr:col>1</xdr:col>
      <xdr:colOff>2952750</xdr:colOff>
      <xdr:row>13</xdr:row>
      <xdr:rowOff>660099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xmlns="" id="{EADF71B6-4D82-43AE-951B-737AD5DE66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41458" t="24417" r="46003" b="44003"/>
        <a:stretch/>
      </xdr:blipFill>
      <xdr:spPr>
        <a:xfrm>
          <a:off x="22931438" y="8763001"/>
          <a:ext cx="821531" cy="116333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1143000</xdr:colOff>
      <xdr:row>11</xdr:row>
      <xdr:rowOff>404813</xdr:rowOff>
    </xdr:from>
    <xdr:to>
      <xdr:col>1</xdr:col>
      <xdr:colOff>1990850</xdr:colOff>
      <xdr:row>13</xdr:row>
      <xdr:rowOff>154781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xmlns="" id="{829A0B36-BDB5-41FA-A238-AA41674659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57474" t="37439" r="30171" b="30656"/>
        <a:stretch/>
      </xdr:blipFill>
      <xdr:spPr>
        <a:xfrm>
          <a:off x="21943219" y="8191501"/>
          <a:ext cx="844675" cy="122634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119061</xdr:colOff>
      <xdr:row>11</xdr:row>
      <xdr:rowOff>35719</xdr:rowOff>
    </xdr:from>
    <xdr:to>
      <xdr:col>1</xdr:col>
      <xdr:colOff>943767</xdr:colOff>
      <xdr:row>12</xdr:row>
      <xdr:rowOff>463688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xmlns="" id="{C7E74ACC-1947-42E9-BDCB-559E8CECB4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41458" t="57136" r="46003" b="11121"/>
        <a:stretch/>
      </xdr:blipFill>
      <xdr:spPr>
        <a:xfrm>
          <a:off x="20919280" y="7822407"/>
          <a:ext cx="821531" cy="1169332"/>
        </a:xfrm>
        <a:prstGeom prst="rect">
          <a:avLst/>
        </a:prstGeom>
      </xdr:spPr>
    </xdr:pic>
    <xdr:clientData/>
  </xdr:twoCellAnchor>
  <xdr:twoCellAnchor editAs="oneCell">
    <xdr:from>
      <xdr:col>1</xdr:col>
      <xdr:colOff>1821656</xdr:colOff>
      <xdr:row>15</xdr:row>
      <xdr:rowOff>59530</xdr:rowOff>
    </xdr:from>
    <xdr:to>
      <xdr:col>1</xdr:col>
      <xdr:colOff>2735263</xdr:colOff>
      <xdr:row>16</xdr:row>
      <xdr:rowOff>665496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xmlns="" id="{3D1CB910-E158-4D7F-877E-3BCFF58DF1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57566" t="27347" r="30262" b="40911"/>
        <a:stretch/>
      </xdr:blipFill>
      <xdr:spPr>
        <a:xfrm>
          <a:off x="22621875" y="10798968"/>
          <a:ext cx="916782" cy="1344153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238123</xdr:colOff>
      <xdr:row>15</xdr:row>
      <xdr:rowOff>59529</xdr:rowOff>
    </xdr:from>
    <xdr:to>
      <xdr:col>1</xdr:col>
      <xdr:colOff>1169986</xdr:colOff>
      <xdr:row>16</xdr:row>
      <xdr:rowOff>656092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xmlns="" id="{713EF64A-0DF9-4F3C-916A-85F56FB35A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41550" t="59740" r="46004" b="8518"/>
        <a:stretch/>
      </xdr:blipFill>
      <xdr:spPr>
        <a:xfrm>
          <a:off x="21038342" y="10798967"/>
          <a:ext cx="928688" cy="133157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428624</xdr:colOff>
      <xdr:row>18</xdr:row>
      <xdr:rowOff>119062</xdr:rowOff>
    </xdr:from>
    <xdr:to>
      <xdr:col>1</xdr:col>
      <xdr:colOff>2597784</xdr:colOff>
      <xdr:row>19</xdr:row>
      <xdr:rowOff>634999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xmlns="" id="{2D1C2187-77CF-43A5-9930-F5CF250D47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l="33039" t="47694" r="32276" b="16494"/>
        <a:stretch/>
      </xdr:blipFill>
      <xdr:spPr>
        <a:xfrm>
          <a:off x="21228843" y="13073062"/>
          <a:ext cx="2165985" cy="1257301"/>
        </a:xfrm>
        <a:prstGeom prst="rect">
          <a:avLst/>
        </a:prstGeom>
      </xdr:spPr>
    </xdr:pic>
    <xdr:clientData/>
  </xdr:twoCellAnchor>
  <xdr:twoCellAnchor editAs="oneCell">
    <xdr:from>
      <xdr:col>1</xdr:col>
      <xdr:colOff>511967</xdr:colOff>
      <xdr:row>20</xdr:row>
      <xdr:rowOff>83344</xdr:rowOff>
    </xdr:from>
    <xdr:to>
      <xdr:col>1</xdr:col>
      <xdr:colOff>2616200</xdr:colOff>
      <xdr:row>21</xdr:row>
      <xdr:rowOff>627160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xmlns="" id="{66FC5FBB-EB5C-45EA-93C3-5BAE276251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l="33862" t="36300" r="33191" b="28051"/>
        <a:stretch/>
      </xdr:blipFill>
      <xdr:spPr>
        <a:xfrm>
          <a:off x="21312186" y="14513719"/>
          <a:ext cx="2107408" cy="12820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K25"/>
  <sheetViews>
    <sheetView showGridLines="0" tabSelected="1" zoomScaleNormal="100" workbookViewId="0">
      <pane ySplit="2" topLeftCell="A3" activePane="bottomLeft" state="frozen"/>
      <selection pane="bottomLeft" activeCell="G3" sqref="G3"/>
    </sheetView>
  </sheetViews>
  <sheetFormatPr defaultColWidth="9.140625" defaultRowHeight="22.5" outlineLevelRow="2" x14ac:dyDescent="0.25"/>
  <cols>
    <col min="1" max="1" width="3.42578125" style="8" customWidth="1"/>
    <col min="2" max="2" width="47.85546875" style="5" customWidth="1"/>
    <col min="3" max="3" width="17.28515625" style="5" customWidth="1"/>
    <col min="4" max="4" width="14" style="5" customWidth="1"/>
    <col min="5" max="5" width="17.85546875" style="5" customWidth="1"/>
    <col min="6" max="6" width="13.85546875" style="5" customWidth="1"/>
    <col min="7" max="7" width="27.7109375" style="5" customWidth="1"/>
    <col min="8" max="8" width="12.7109375" style="12" customWidth="1"/>
    <col min="9" max="9" width="14.85546875" style="16" customWidth="1"/>
    <col min="10" max="10" width="13.140625" style="7" customWidth="1"/>
    <col min="11" max="11" width="25.140625" style="17" customWidth="1"/>
    <col min="12" max="16384" width="9.140625" style="5"/>
  </cols>
  <sheetData>
    <row r="1" spans="1:11" ht="60.75" customHeight="1" thickBot="1" x14ac:dyDescent="0.3">
      <c r="B1" s="44" t="s">
        <v>38</v>
      </c>
      <c r="C1" s="45"/>
      <c r="D1" s="45"/>
      <c r="E1" s="45"/>
      <c r="F1" s="45"/>
      <c r="G1" s="45"/>
      <c r="H1" s="45"/>
      <c r="I1" s="45"/>
      <c r="J1" s="45"/>
      <c r="K1" s="46"/>
    </row>
    <row r="2" spans="1:11" s="4" customFormat="1" ht="46.5" customHeight="1" thickBot="1" x14ac:dyDescent="0.3">
      <c r="B2" s="31" t="s">
        <v>24</v>
      </c>
      <c r="C2" s="32" t="s">
        <v>25</v>
      </c>
      <c r="D2" s="32" t="s">
        <v>26</v>
      </c>
      <c r="E2" s="32" t="s">
        <v>27</v>
      </c>
      <c r="F2" s="32" t="s">
        <v>28</v>
      </c>
      <c r="G2" s="33" t="s">
        <v>39</v>
      </c>
      <c r="H2" s="34" t="s">
        <v>29</v>
      </c>
      <c r="I2" s="25" t="s">
        <v>30</v>
      </c>
      <c r="J2" s="26" t="s">
        <v>31</v>
      </c>
      <c r="K2" s="27" t="s">
        <v>32</v>
      </c>
    </row>
    <row r="3" spans="1:11" ht="71.25" customHeight="1" outlineLevel="2" x14ac:dyDescent="0.25">
      <c r="A3" s="5"/>
      <c r="B3" s="50"/>
      <c r="C3" s="3" t="s">
        <v>23</v>
      </c>
      <c r="D3" s="3" t="s">
        <v>0</v>
      </c>
      <c r="E3" s="3" t="s">
        <v>1</v>
      </c>
      <c r="F3" s="3" t="s">
        <v>2</v>
      </c>
      <c r="G3" s="3" t="s">
        <v>19</v>
      </c>
      <c r="H3" s="9">
        <v>337</v>
      </c>
      <c r="I3" s="13">
        <v>4044</v>
      </c>
      <c r="J3" s="19">
        <v>119</v>
      </c>
      <c r="K3" s="20">
        <f>J3*I3</f>
        <v>481236</v>
      </c>
    </row>
    <row r="4" spans="1:11" ht="71.25" customHeight="1" outlineLevel="2" x14ac:dyDescent="0.25">
      <c r="A4" s="5"/>
      <c r="B4" s="48"/>
      <c r="C4" s="2" t="s">
        <v>23</v>
      </c>
      <c r="D4" s="2" t="s">
        <v>0</v>
      </c>
      <c r="E4" s="2" t="s">
        <v>1</v>
      </c>
      <c r="F4" s="2" t="s">
        <v>3</v>
      </c>
      <c r="G4" s="2" t="s">
        <v>19</v>
      </c>
      <c r="H4" s="10">
        <v>218</v>
      </c>
      <c r="I4" s="14">
        <v>2616</v>
      </c>
      <c r="J4" s="6">
        <v>119</v>
      </c>
      <c r="K4" s="21">
        <f t="shared" ref="K4:K22" si="0">J4*I4</f>
        <v>311304</v>
      </c>
    </row>
    <row r="5" spans="1:11" ht="71.25" customHeight="1" outlineLevel="2" thickBot="1" x14ac:dyDescent="0.3">
      <c r="A5" s="5"/>
      <c r="B5" s="49"/>
      <c r="C5" s="22" t="s">
        <v>23</v>
      </c>
      <c r="D5" s="22" t="s">
        <v>0</v>
      </c>
      <c r="E5" s="22" t="s">
        <v>1</v>
      </c>
      <c r="F5" s="22" t="s">
        <v>4</v>
      </c>
      <c r="G5" s="22" t="s">
        <v>19</v>
      </c>
      <c r="H5" s="11">
        <v>572</v>
      </c>
      <c r="I5" s="15">
        <v>6864</v>
      </c>
      <c r="J5" s="23">
        <v>119</v>
      </c>
      <c r="K5" s="24">
        <f t="shared" si="0"/>
        <v>816816</v>
      </c>
    </row>
    <row r="6" spans="1:11" ht="33" customHeight="1" outlineLevel="2" thickBot="1" x14ac:dyDescent="0.4">
      <c r="A6" s="5"/>
      <c r="B6" s="39" t="s">
        <v>33</v>
      </c>
      <c r="C6" s="40"/>
      <c r="D6" s="40"/>
      <c r="E6" s="40"/>
      <c r="F6" s="40"/>
      <c r="G6" s="40"/>
      <c r="H6" s="35">
        <f>SUM(H3:H5)</f>
        <v>1127</v>
      </c>
      <c r="I6" s="36">
        <f>SUM(I3:I5)</f>
        <v>13524</v>
      </c>
      <c r="J6" s="37">
        <f>K6/I6</f>
        <v>119</v>
      </c>
      <c r="K6" s="38">
        <f>SUM(K3:K5)</f>
        <v>1609356</v>
      </c>
    </row>
    <row r="7" spans="1:11" ht="57.75" customHeight="1" outlineLevel="2" x14ac:dyDescent="0.25">
      <c r="A7" s="5"/>
      <c r="B7" s="47"/>
      <c r="C7" s="1" t="s">
        <v>23</v>
      </c>
      <c r="D7" s="1" t="s">
        <v>15</v>
      </c>
      <c r="E7" s="1" t="s">
        <v>16</v>
      </c>
      <c r="F7" s="1" t="s">
        <v>6</v>
      </c>
      <c r="G7" s="1" t="s">
        <v>20</v>
      </c>
      <c r="H7" s="9">
        <v>494</v>
      </c>
      <c r="I7" s="13">
        <v>5928</v>
      </c>
      <c r="J7" s="19">
        <v>79.989999999999995</v>
      </c>
      <c r="K7" s="20">
        <f t="shared" si="0"/>
        <v>474180.72</v>
      </c>
    </row>
    <row r="8" spans="1:11" ht="57.75" customHeight="1" outlineLevel="2" x14ac:dyDescent="0.25">
      <c r="A8" s="5"/>
      <c r="B8" s="48"/>
      <c r="C8" s="2" t="s">
        <v>23</v>
      </c>
      <c r="D8" s="2" t="s">
        <v>15</v>
      </c>
      <c r="E8" s="2" t="s">
        <v>16</v>
      </c>
      <c r="F8" s="2" t="s">
        <v>11</v>
      </c>
      <c r="G8" s="2" t="s">
        <v>20</v>
      </c>
      <c r="H8" s="10">
        <v>481</v>
      </c>
      <c r="I8" s="14">
        <v>5772</v>
      </c>
      <c r="J8" s="6">
        <v>79.989999999999995</v>
      </c>
      <c r="K8" s="21">
        <f t="shared" si="0"/>
        <v>461702.27999999997</v>
      </c>
    </row>
    <row r="9" spans="1:11" ht="57.75" customHeight="1" outlineLevel="2" x14ac:dyDescent="0.25">
      <c r="A9" s="5"/>
      <c r="B9" s="48"/>
      <c r="C9" s="2" t="s">
        <v>23</v>
      </c>
      <c r="D9" s="2" t="s">
        <v>17</v>
      </c>
      <c r="E9" s="2" t="s">
        <v>18</v>
      </c>
      <c r="F9" s="2" t="s">
        <v>6</v>
      </c>
      <c r="G9" s="2" t="s">
        <v>20</v>
      </c>
      <c r="H9" s="10">
        <v>519</v>
      </c>
      <c r="I9" s="14">
        <v>6228</v>
      </c>
      <c r="J9" s="6">
        <v>79.989999999999995</v>
      </c>
      <c r="K9" s="21">
        <f t="shared" si="0"/>
        <v>498177.72</v>
      </c>
    </row>
    <row r="10" spans="1:11" ht="57.75" customHeight="1" outlineLevel="2" x14ac:dyDescent="0.25">
      <c r="A10" s="5"/>
      <c r="B10" s="48"/>
      <c r="C10" s="2" t="s">
        <v>23</v>
      </c>
      <c r="D10" s="2" t="s">
        <v>17</v>
      </c>
      <c r="E10" s="2" t="s">
        <v>18</v>
      </c>
      <c r="F10" s="2" t="s">
        <v>10</v>
      </c>
      <c r="G10" s="2" t="s">
        <v>20</v>
      </c>
      <c r="H10" s="10">
        <v>217</v>
      </c>
      <c r="I10" s="14">
        <v>2604</v>
      </c>
      <c r="J10" s="6">
        <v>79.989999999999995</v>
      </c>
      <c r="K10" s="21">
        <f t="shared" si="0"/>
        <v>208293.96</v>
      </c>
    </row>
    <row r="11" spans="1:11" ht="57.75" customHeight="1" outlineLevel="2" x14ac:dyDescent="0.25">
      <c r="A11" s="5"/>
      <c r="B11" s="48"/>
      <c r="C11" s="2" t="s">
        <v>23</v>
      </c>
      <c r="D11" s="2" t="s">
        <v>17</v>
      </c>
      <c r="E11" s="2" t="s">
        <v>18</v>
      </c>
      <c r="F11" s="2" t="s">
        <v>11</v>
      </c>
      <c r="G11" s="2" t="s">
        <v>20</v>
      </c>
      <c r="H11" s="10">
        <v>439</v>
      </c>
      <c r="I11" s="14">
        <v>5268</v>
      </c>
      <c r="J11" s="6">
        <v>79.989999999999995</v>
      </c>
      <c r="K11" s="21">
        <f t="shared" si="0"/>
        <v>421387.31999999995</v>
      </c>
    </row>
    <row r="12" spans="1:11" ht="57.75" customHeight="1" outlineLevel="2" x14ac:dyDescent="0.25">
      <c r="A12" s="5"/>
      <c r="B12" s="48"/>
      <c r="C12" s="2" t="s">
        <v>23</v>
      </c>
      <c r="D12" s="2" t="s">
        <v>12</v>
      </c>
      <c r="E12" s="2" t="s">
        <v>22</v>
      </c>
      <c r="F12" s="2" t="s">
        <v>6</v>
      </c>
      <c r="G12" s="2" t="s">
        <v>20</v>
      </c>
      <c r="H12" s="10">
        <v>454</v>
      </c>
      <c r="I12" s="14">
        <v>5448</v>
      </c>
      <c r="J12" s="6">
        <v>79.989999999999995</v>
      </c>
      <c r="K12" s="21">
        <f t="shared" si="0"/>
        <v>435785.51999999996</v>
      </c>
    </row>
    <row r="13" spans="1:11" ht="57.75" customHeight="1" outlineLevel="2" x14ac:dyDescent="0.25">
      <c r="A13" s="5"/>
      <c r="B13" s="48"/>
      <c r="C13" s="2" t="s">
        <v>23</v>
      </c>
      <c r="D13" s="2" t="s">
        <v>12</v>
      </c>
      <c r="E13" s="2" t="s">
        <v>22</v>
      </c>
      <c r="F13" s="2" t="s">
        <v>10</v>
      </c>
      <c r="G13" s="2" t="s">
        <v>20</v>
      </c>
      <c r="H13" s="10">
        <v>206</v>
      </c>
      <c r="I13" s="14">
        <v>2472</v>
      </c>
      <c r="J13" s="6">
        <v>79.989999999999995</v>
      </c>
      <c r="K13" s="21">
        <f t="shared" si="0"/>
        <v>197735.28</v>
      </c>
    </row>
    <row r="14" spans="1:11" ht="57.75" customHeight="1" outlineLevel="2" thickBot="1" x14ac:dyDescent="0.3">
      <c r="A14" s="5"/>
      <c r="B14" s="49"/>
      <c r="C14" s="22" t="s">
        <v>23</v>
      </c>
      <c r="D14" s="22" t="s">
        <v>12</v>
      </c>
      <c r="E14" s="22" t="s">
        <v>22</v>
      </c>
      <c r="F14" s="22" t="s">
        <v>11</v>
      </c>
      <c r="G14" s="22" t="s">
        <v>20</v>
      </c>
      <c r="H14" s="11">
        <v>480</v>
      </c>
      <c r="I14" s="15">
        <v>5760</v>
      </c>
      <c r="J14" s="23">
        <v>79.989999999999995</v>
      </c>
      <c r="K14" s="24">
        <f t="shared" si="0"/>
        <v>460742.39999999997</v>
      </c>
    </row>
    <row r="15" spans="1:11" ht="33" customHeight="1" outlineLevel="2" thickBot="1" x14ac:dyDescent="0.4">
      <c r="A15" s="5"/>
      <c r="B15" s="39" t="s">
        <v>34</v>
      </c>
      <c r="C15" s="40"/>
      <c r="D15" s="40"/>
      <c r="E15" s="40"/>
      <c r="F15" s="40"/>
      <c r="G15" s="40"/>
      <c r="H15" s="35">
        <f>SUM(H7:H14)</f>
        <v>3290</v>
      </c>
      <c r="I15" s="36">
        <f>SUM(I7:I14)</f>
        <v>39480</v>
      </c>
      <c r="J15" s="37">
        <f>K15/I15</f>
        <v>79.989999999999995</v>
      </c>
      <c r="K15" s="38">
        <f>SUM(K7:K14)</f>
        <v>3158005.1999999997</v>
      </c>
    </row>
    <row r="16" spans="1:11" ht="57.75" customHeight="1" outlineLevel="2" x14ac:dyDescent="0.25">
      <c r="A16" s="5"/>
      <c r="B16" s="47"/>
      <c r="C16" s="1" t="s">
        <v>23</v>
      </c>
      <c r="D16" s="1" t="s">
        <v>8</v>
      </c>
      <c r="E16" s="1" t="s">
        <v>9</v>
      </c>
      <c r="F16" s="1" t="s">
        <v>6</v>
      </c>
      <c r="G16" s="1" t="s">
        <v>20</v>
      </c>
      <c r="H16" s="9">
        <v>417</v>
      </c>
      <c r="I16" s="13">
        <v>5004</v>
      </c>
      <c r="J16" s="19">
        <v>79.989999999999995</v>
      </c>
      <c r="K16" s="20">
        <f t="shared" si="0"/>
        <v>400269.95999999996</v>
      </c>
    </row>
    <row r="17" spans="1:11" ht="57.75" customHeight="1" outlineLevel="2" thickBot="1" x14ac:dyDescent="0.3">
      <c r="A17" s="5"/>
      <c r="B17" s="49"/>
      <c r="C17" s="22" t="s">
        <v>23</v>
      </c>
      <c r="D17" s="22" t="s">
        <v>8</v>
      </c>
      <c r="E17" s="22" t="s">
        <v>9</v>
      </c>
      <c r="F17" s="22" t="s">
        <v>10</v>
      </c>
      <c r="G17" s="22" t="s">
        <v>20</v>
      </c>
      <c r="H17" s="11">
        <v>190</v>
      </c>
      <c r="I17" s="15">
        <v>2280</v>
      </c>
      <c r="J17" s="23">
        <v>79.989999999999995</v>
      </c>
      <c r="K17" s="24">
        <f t="shared" si="0"/>
        <v>182377.19999999998</v>
      </c>
    </row>
    <row r="18" spans="1:11" ht="33" customHeight="1" outlineLevel="2" thickBot="1" x14ac:dyDescent="0.4">
      <c r="A18" s="5"/>
      <c r="B18" s="39" t="s">
        <v>35</v>
      </c>
      <c r="C18" s="40"/>
      <c r="D18" s="40"/>
      <c r="E18" s="40"/>
      <c r="F18" s="40"/>
      <c r="G18" s="40"/>
      <c r="H18" s="35">
        <f>SUM(H16:H17)</f>
        <v>607</v>
      </c>
      <c r="I18" s="36">
        <f>SUM(I16:I17)</f>
        <v>7284</v>
      </c>
      <c r="J18" s="37">
        <f>K18/I18</f>
        <v>79.989999999999995</v>
      </c>
      <c r="K18" s="38">
        <f>SUM(K16:K17)</f>
        <v>582647.15999999992</v>
      </c>
    </row>
    <row r="19" spans="1:11" ht="57.75" customHeight="1" outlineLevel="2" x14ac:dyDescent="0.25">
      <c r="A19" s="5"/>
      <c r="B19" s="47"/>
      <c r="C19" s="1" t="s">
        <v>23</v>
      </c>
      <c r="D19" s="1" t="s">
        <v>13</v>
      </c>
      <c r="E19" s="1" t="s">
        <v>14</v>
      </c>
      <c r="F19" s="1" t="s">
        <v>6</v>
      </c>
      <c r="G19" s="1" t="s">
        <v>20</v>
      </c>
      <c r="H19" s="9">
        <v>551</v>
      </c>
      <c r="I19" s="13">
        <v>6612</v>
      </c>
      <c r="J19" s="19">
        <v>39.99</v>
      </c>
      <c r="K19" s="20">
        <f t="shared" si="0"/>
        <v>264413.88</v>
      </c>
    </row>
    <row r="20" spans="1:11" ht="57.75" customHeight="1" outlineLevel="2" x14ac:dyDescent="0.25">
      <c r="A20" s="5"/>
      <c r="B20" s="48"/>
      <c r="C20" s="2" t="s">
        <v>23</v>
      </c>
      <c r="D20" s="2" t="s">
        <v>13</v>
      </c>
      <c r="E20" s="2" t="s">
        <v>14</v>
      </c>
      <c r="F20" s="2" t="s">
        <v>7</v>
      </c>
      <c r="G20" s="2" t="s">
        <v>20</v>
      </c>
      <c r="H20" s="10">
        <v>559</v>
      </c>
      <c r="I20" s="14">
        <v>6708</v>
      </c>
      <c r="J20" s="6">
        <v>39.99</v>
      </c>
      <c r="K20" s="21">
        <f t="shared" si="0"/>
        <v>268252.92000000004</v>
      </c>
    </row>
    <row r="21" spans="1:11" ht="57.75" customHeight="1" outlineLevel="2" x14ac:dyDescent="0.25">
      <c r="A21" s="5"/>
      <c r="B21" s="48"/>
      <c r="C21" s="2" t="s">
        <v>23</v>
      </c>
      <c r="D21" s="2" t="s">
        <v>5</v>
      </c>
      <c r="E21" s="2" t="s">
        <v>21</v>
      </c>
      <c r="F21" s="2" t="s">
        <v>6</v>
      </c>
      <c r="G21" s="2" t="s">
        <v>20</v>
      </c>
      <c r="H21" s="10">
        <v>361</v>
      </c>
      <c r="I21" s="14">
        <v>4332</v>
      </c>
      <c r="J21" s="6">
        <v>34.99</v>
      </c>
      <c r="K21" s="21">
        <f t="shared" si="0"/>
        <v>151576.68000000002</v>
      </c>
    </row>
    <row r="22" spans="1:11" ht="57.75" customHeight="1" outlineLevel="2" thickBot="1" x14ac:dyDescent="0.3">
      <c r="A22" s="5"/>
      <c r="B22" s="49"/>
      <c r="C22" s="22" t="s">
        <v>23</v>
      </c>
      <c r="D22" s="22" t="s">
        <v>5</v>
      </c>
      <c r="E22" s="22" t="s">
        <v>21</v>
      </c>
      <c r="F22" s="22" t="s">
        <v>7</v>
      </c>
      <c r="G22" s="22" t="s">
        <v>20</v>
      </c>
      <c r="H22" s="11">
        <v>361</v>
      </c>
      <c r="I22" s="15">
        <v>4332</v>
      </c>
      <c r="J22" s="23">
        <v>34.99</v>
      </c>
      <c r="K22" s="24">
        <f t="shared" si="0"/>
        <v>151576.68000000002</v>
      </c>
    </row>
    <row r="23" spans="1:11" ht="33" customHeight="1" outlineLevel="2" thickBot="1" x14ac:dyDescent="0.4">
      <c r="A23" s="5"/>
      <c r="B23" s="39" t="s">
        <v>36</v>
      </c>
      <c r="C23" s="40"/>
      <c r="D23" s="40"/>
      <c r="E23" s="40"/>
      <c r="F23" s="40"/>
      <c r="G23" s="40"/>
      <c r="H23" s="35">
        <f>SUM(H19:H22)</f>
        <v>1832</v>
      </c>
      <c r="I23" s="36">
        <f>SUM(I19:I22)</f>
        <v>21984</v>
      </c>
      <c r="J23" s="37">
        <f>K23/I23</f>
        <v>38.019475982532761</v>
      </c>
      <c r="K23" s="38">
        <f>SUM(K19:K22)</f>
        <v>835820.16000000015</v>
      </c>
    </row>
    <row r="24" spans="1:11" s="4" customFormat="1" ht="38.25" customHeight="1" thickBot="1" x14ac:dyDescent="0.3">
      <c r="B24" s="41" t="s">
        <v>37</v>
      </c>
      <c r="C24" s="42"/>
      <c r="D24" s="42"/>
      <c r="E24" s="42"/>
      <c r="F24" s="42"/>
      <c r="G24" s="43"/>
      <c r="H24" s="30">
        <f>+H6+H15+H18+H23</f>
        <v>6856</v>
      </c>
      <c r="I24" s="28">
        <f>+I6+I15+I18+I23</f>
        <v>82272</v>
      </c>
      <c r="J24" s="29">
        <f>K24/I24</f>
        <v>75.187524309607156</v>
      </c>
      <c r="K24" s="18">
        <v>6185828</v>
      </c>
    </row>
    <row r="25" spans="1:11" x14ac:dyDescent="0.25">
      <c r="A25" s="5"/>
    </row>
  </sheetData>
  <mergeCells count="13">
    <mergeCell ref="B23:G23"/>
    <mergeCell ref="B24:G24"/>
    <mergeCell ref="B1:K1"/>
    <mergeCell ref="B19:B20"/>
    <mergeCell ref="B21:B22"/>
    <mergeCell ref="B3:B5"/>
    <mergeCell ref="B7:B8"/>
    <mergeCell ref="B9:B11"/>
    <mergeCell ref="B12:B14"/>
    <mergeCell ref="B16:B17"/>
    <mergeCell ref="B6:G6"/>
    <mergeCell ref="B15:G15"/>
    <mergeCell ref="B18:G18"/>
  </mergeCells>
  <pageMargins left="0.19685039370078741" right="0.19685039370078741" top="0.39370078740157483" bottom="0.39370078740157483" header="0" footer="0"/>
  <pageSetup paperSize="9" scale="68" fitToHeight="1000" orientation="landscape" r:id="rId1"/>
  <headerFooter scaleWithDoc="0" alignWithMargins="0">
    <oddHeader>&amp;A</oddHeader>
    <oddFooter>Page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CHRISTIAN  LACROIX  MEN'S WEAR </vt:lpstr>
      <vt:lpstr>'CHRISTIAN  LACROIX  MEN''S WEAR 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2024-07-04T07:58:43Z</cp:lastPrinted>
  <dcterms:created xsi:type="dcterms:W3CDTF">2023-11-14T12:12:49Z</dcterms:created>
  <dcterms:modified xsi:type="dcterms:W3CDTF">2024-09-20T08:09:35Z</dcterms:modified>
</cp:coreProperties>
</file>